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'11'!$A$1:$G$96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E22" i="10"/>
  <c r="E21"/>
  <c r="G68" l="1"/>
  <c r="G67"/>
  <c r="G66"/>
  <c r="G84"/>
  <c r="G85"/>
  <c r="G83"/>
  <c r="F72"/>
  <c r="E31" l="1"/>
  <c r="E30"/>
  <c r="E49" i="6"/>
  <c r="D49"/>
  <c r="F41"/>
  <c r="D41"/>
  <c r="E43"/>
  <c r="F77" i="10" l="1"/>
  <c r="F76"/>
  <c r="F73" l="1"/>
  <c r="F59"/>
  <c r="F60"/>
  <c r="F56"/>
  <c r="F55"/>
  <c r="E42" i="6"/>
  <c r="E51"/>
  <c r="D51"/>
  <c r="F50"/>
  <c r="G77" i="10" l="1"/>
  <c r="G76"/>
  <c r="B69"/>
  <c r="F80" l="1"/>
  <c r="G80" s="1"/>
  <c r="F75"/>
  <c r="F81"/>
  <c r="G81" s="1"/>
  <c r="F71"/>
  <c r="F79" s="1"/>
  <c r="G75"/>
  <c r="G72"/>
  <c r="G73"/>
  <c r="G71" l="1"/>
  <c r="G79" s="1"/>
  <c r="B52" l="1"/>
  <c r="J71"/>
  <c r="J54"/>
  <c r="E44" i="6" l="1"/>
  <c r="F43"/>
  <c r="E38" i="10" l="1"/>
  <c r="G60" l="1"/>
  <c r="G59"/>
  <c r="F64"/>
  <c r="G64" s="1"/>
  <c r="F54"/>
  <c r="E51"/>
  <c r="G51" s="1"/>
  <c r="E50"/>
  <c r="G50" s="1"/>
  <c r="E44"/>
  <c r="E43"/>
  <c r="E41"/>
  <c r="E40"/>
  <c r="E37"/>
  <c r="G34"/>
  <c r="G33"/>
  <c r="F32"/>
  <c r="E32"/>
  <c r="G31"/>
  <c r="G30"/>
  <c r="F29"/>
  <c r="E29"/>
  <c r="G28"/>
  <c r="G41" s="1"/>
  <c r="G27"/>
  <c r="F26"/>
  <c r="E26"/>
  <c r="G25"/>
  <c r="G24"/>
  <c r="F23"/>
  <c r="E23"/>
  <c r="G22"/>
  <c r="G21"/>
  <c r="E20"/>
  <c r="G20" s="1"/>
  <c r="G18"/>
  <c r="G17"/>
  <c r="F16"/>
  <c r="E16"/>
  <c r="G16" s="1"/>
  <c r="G15"/>
  <c r="G14"/>
  <c r="F13"/>
  <c r="E13"/>
  <c r="G13" s="1"/>
  <c r="G12"/>
  <c r="E47"/>
  <c r="G47" s="1"/>
  <c r="G11"/>
  <c r="E46"/>
  <c r="G46" s="1"/>
  <c r="E10"/>
  <c r="G10" s="1"/>
  <c r="G9"/>
  <c r="G8"/>
  <c r="G6"/>
  <c r="B4"/>
  <c r="D44" i="6"/>
  <c r="G44" i="10" l="1"/>
  <c r="G26"/>
  <c r="E42"/>
  <c r="G43"/>
  <c r="G29"/>
  <c r="G39" s="1"/>
  <c r="G32"/>
  <c r="G40"/>
  <c r="E49"/>
  <c r="G49" s="1"/>
  <c r="F63"/>
  <c r="G63" s="1"/>
  <c r="F58"/>
  <c r="F62" s="1"/>
  <c r="G36"/>
  <c r="G58"/>
  <c r="G23"/>
  <c r="G42" s="1"/>
  <c r="E36"/>
  <c r="E39"/>
  <c r="E45"/>
  <c r="G45" s="1"/>
  <c r="G54"/>
  <c r="E7"/>
  <c r="G7" s="1"/>
  <c r="G37"/>
  <c r="G38"/>
  <c r="G55"/>
  <c r="G56"/>
  <c r="G62" l="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<sst xmlns="http://schemas.openxmlformats.org/spreadsheetml/2006/main" count="296" uniqueCount="160">
  <si>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</si>
  <si>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</si>
  <si>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</si>
  <si>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</si>
  <si>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</si>
  <si>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</si>
  <si>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</si>
  <si>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</si>
  <si>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</si>
  <si>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</si>
  <si>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</si>
  <si>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</si>
  <si>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</si>
  <si>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</si>
  <si>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</si>
  <si>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</si>
  <si>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</si>
  <si>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</si>
  <si>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</si>
  <si>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</si>
  <si>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</si>
  <si>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</si>
  <si>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</si>
  <si>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</si>
  <si>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</si>
  <si>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</si>
  <si>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</si>
  <si>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</si>
  <si>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</si>
  <si>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</si>
  <si>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</si>
  <si>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</si>
  <si>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</si>
  <si>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</si>
  <si>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</si>
  <si>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</si>
  <si>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</si>
  <si>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</si>
  <si>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</si>
  <si>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</si>
  <si>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</si>
  <si>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</si>
  <si>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</si>
  <si>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</si>
  <si>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</si>
  <si>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</si>
  <si>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</si>
  <si>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</si>
  <si>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</si>
  <si>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</si>
  <si>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</si>
  <si>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</si>
  <si>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</si>
  <si>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</si>
  <si>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</si>
  <si>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</si>
  <si>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</si>
  <si>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</si>
  <si>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</si>
  <si>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</si>
  <si>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</si>
  <si>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</si>
  <si>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</si>
  <si>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</si>
  <si>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</si>
  <si>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</si>
  <si>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</si>
  <si>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</si>
  <si>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</si>
  <si>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</si>
  <si>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</si>
  <si>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</si>
  <si>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</si>
  <si>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</si>
  <si>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</si>
  <si>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</si>
  <si>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</si>
  <si>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</si>
  <si>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</si>
  <si>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</si>
  <si>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</si>
  <si>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</si>
  <si>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</si>
  <si>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</si>
  <si>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</si>
  <si>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кількість лікарських відвідувань</t>
  </si>
  <si>
    <t>кількість пролікованих у денних стаціонарах</t>
  </si>
  <si>
    <t>кількість ліжко/днів у звичайних стаціонарах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</si>
  <si>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</si>
  <si>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</si>
  <si>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</si>
  <si>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завантаженість ліжкового фонду у звичайних стаціонарах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</si>
  <si>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</si>
  <si>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середня тривалість перебування у звичайному стаціонарі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</si>
  <si>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</si>
  <si>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навантаження на 1 ліжко денного стаціонару</t>
  </si>
  <si>
    <t xml:space="preserve">Розрахунково (відношення кількостіпролікованих у денному стаціонарі до кількості ліжок у денному стаціонарі)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</si>
  <si>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</si>
  <si>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</si>
  <si>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</si>
  <si>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</si>
  <si>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</si>
  <si>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</si>
  <si>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</si>
  <si>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</si>
  <si>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</si>
  <si>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</si>
  <si>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</si>
  <si>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</si>
  <si>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Придбання комп"ютерної техніки, у тому числі видатки на інформатизацію</t>
  </si>
  <si>
    <t>План використання бюджетних коштів на 2020 рік, довідки про зміниу плану використання бюджетних коштів на 2020 рік.</t>
  </si>
  <si>
    <t>Придбання медичного обладнання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</si>
  <si>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</si>
  <si>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</si>
  <si>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</si>
  <si>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</si>
  <si>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</si>
  <si>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</si>
  <si>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</si>
  <si>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</si>
  <si>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</si>
  <si>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</si>
  <si>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</si>
  <si>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</si>
  <si>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</si>
  <si>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</si>
  <si>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</si>
  <si>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</si>
  <si>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</si>
  <si>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</si>
  <si>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</si>
  <si>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</si>
  <si>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</si>
  <si>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</si>
  <si>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</si>
  <si>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</si>
  <si>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</si>
  <si>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</si>
  <si>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</si>
  <si>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</si>
  <si>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 xml:space="preserve">монитор неінвазивного </t>
  </si>
  <si>
    <t>електрокрдіограф багатоканальний</t>
  </si>
  <si>
    <t>шприцевий дозатор</t>
  </si>
  <si>
    <t>Лапараскопічна стійка</t>
  </si>
  <si>
    <t xml:space="preserve">відеогастроскоп </t>
  </si>
  <si>
    <t xml:space="preserve"> відеоколоноскоп </t>
  </si>
  <si>
    <t xml:space="preserve">Наркозний апарат для ІВЛ </t>
  </si>
  <si>
    <t xml:space="preserve">дефібрелятор  </t>
  </si>
  <si>
    <t xml:space="preserve">автоматичний шприцевий дозатор </t>
  </si>
  <si>
    <t xml:space="preserve"> лапараскопічна стійка медичне обладнання (обласні  депутати)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</si>
  <si>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</si>
  <si>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</si>
  <si>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</si>
  <si>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 xml:space="preserve">кількість пролікованих у звичайних стаціонарах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</si>
  <si>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</si>
  <si>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</si>
  <si>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 xml:space="preserve">Рішення міської ради від 27.03.2020р. № 2094-65/VІІ "Про внесення змін до рішення міської ради 17.12.2019р. №1965-60/VІІ "Про міський бюджет м. Павлоград на 2020 рік" </t>
  </si>
  <si>
    <t>Рішення міської ради від 27.03.2020р. №2090-65/VІІ "Про внесення змін до міської програми "Здоров"я павлоградців на 2020-2022 роки";</t>
  </si>
  <si>
    <t>?????????</t>
  </si>
  <si>
    <t>«08» квітня 2020 р. № 37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</si>
</sst>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94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1" fontId="8" fillId="2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9" fillId="2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11%20&#1047;&#1052;&#1030;&#1053;&#1048;%20&#1054;&#1061;&#1054;&#1056;&#1054;&#1053;&#1040;%20&#1047;&#1044;&#1054;&#1056;%2024.12.2019/&#1087;&#1072;&#1089;&#1087;&#1086;&#1088;&#1090;%200712010%20&#1051;I&#1050;&#1040;&#1050;&#1053;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39">
          <cell r="B39" t="str">
    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16" zoomScale="106" zoomScaleSheetLayoutView="106" workbookViewId="0">
      <selection activeCell="A25" sqref="A25:G25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2851562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64" t="s">
        <v>30</v>
      </c>
      <c r="G5" s="164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92" t="s">
        <v>159</v>
      </c>
      <c r="G9" s="193"/>
    </row>
    <row r="10" spans="1:7" ht="19.5" customHeight="1">
      <c r="A10" s="165" t="s">
        <v>1</v>
      </c>
      <c r="B10" s="165"/>
      <c r="C10" s="165"/>
      <c r="D10" s="165"/>
      <c r="E10" s="165"/>
      <c r="F10" s="165"/>
      <c r="G10" s="165"/>
    </row>
    <row r="11" spans="1:7" ht="16.5" customHeight="1">
      <c r="A11" s="166" t="s">
        <v>31</v>
      </c>
      <c r="B11" s="166"/>
      <c r="C11" s="166"/>
      <c r="D11" s="166"/>
      <c r="E11" s="166"/>
      <c r="F11" s="166"/>
      <c r="G11" s="166"/>
    </row>
    <row r="12" spans="1:7" s="6" customFormat="1" ht="21" customHeight="1">
      <c r="A12" s="4" t="s">
        <v>49</v>
      </c>
      <c r="B12" s="28" t="s">
        <v>117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55" t="s">
        <v>35</v>
      </c>
      <c r="B13" s="155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118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55" t="s">
        <v>35</v>
      </c>
      <c r="B15" s="155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71</v>
      </c>
      <c r="C16" s="29" t="s">
        <v>73</v>
      </c>
      <c r="D16" s="29" t="s">
        <v>106</v>
      </c>
      <c r="E16" s="162" t="s">
        <v>72</v>
      </c>
      <c r="F16" s="162"/>
      <c r="G16" s="28" t="s">
        <v>42</v>
      </c>
    </row>
    <row r="17" spans="1:8" s="6" customFormat="1" ht="39" customHeight="1">
      <c r="A17" s="155" t="s">
        <v>35</v>
      </c>
      <c r="B17" s="155"/>
      <c r="C17" s="25" t="s">
        <v>38</v>
      </c>
      <c r="D17" s="25" t="s">
        <v>39</v>
      </c>
      <c r="E17" s="155" t="s">
        <v>36</v>
      </c>
      <c r="F17" s="155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F44</f>
        <v>67219323.189999998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D44</f>
        <v>59087157.189999998</v>
      </c>
      <c r="D19" s="32" t="s">
        <v>41</v>
      </c>
      <c r="E19" s="32" t="s">
        <v>45</v>
      </c>
      <c r="F19" s="33">
        <f>E44</f>
        <v>8132166</v>
      </c>
      <c r="G19" s="32" t="s">
        <v>44</v>
      </c>
    </row>
    <row r="20" spans="1:8" s="6" customFormat="1" ht="28.5" customHeight="1">
      <c r="A20" s="167" t="s">
        <v>15</v>
      </c>
      <c r="B20" s="167"/>
      <c r="C20" s="167"/>
      <c r="D20" s="167"/>
      <c r="E20" s="167"/>
      <c r="F20" s="167"/>
      <c r="G20" s="167"/>
    </row>
    <row r="21" spans="1:8" s="6" customFormat="1" ht="19.5" customHeight="1">
      <c r="A21" s="139" t="s">
        <v>63</v>
      </c>
      <c r="B21" s="139"/>
      <c r="C21" s="139"/>
      <c r="D21" s="139"/>
      <c r="E21" s="139"/>
      <c r="F21" s="139"/>
      <c r="G21" s="139"/>
    </row>
    <row r="22" spans="1:8" s="6" customFormat="1" ht="20.25" customHeight="1">
      <c r="A22" s="139" t="s">
        <v>62</v>
      </c>
      <c r="B22" s="139"/>
      <c r="C22" s="139"/>
      <c r="D22" s="139"/>
      <c r="E22" s="139"/>
      <c r="F22" s="139"/>
      <c r="G22" s="139"/>
    </row>
    <row r="23" spans="1:8" s="6" customFormat="1" ht="36" customHeight="1">
      <c r="A23" s="139" t="s">
        <v>61</v>
      </c>
      <c r="B23" s="139"/>
      <c r="C23" s="139"/>
      <c r="D23" s="139"/>
      <c r="E23" s="139"/>
      <c r="F23" s="139"/>
      <c r="G23" s="139"/>
    </row>
    <row r="24" spans="1:8" s="6" customFormat="1" ht="37.5" customHeight="1">
      <c r="A24" s="142" t="s">
        <v>55</v>
      </c>
      <c r="B24" s="142"/>
      <c r="C24" s="142"/>
      <c r="D24" s="142"/>
      <c r="E24" s="142"/>
      <c r="F24" s="142"/>
      <c r="G24" s="142"/>
    </row>
    <row r="25" spans="1:8" s="6" customFormat="1" ht="37.5" customHeight="1">
      <c r="A25" s="142" t="s">
        <v>56</v>
      </c>
      <c r="B25" s="142"/>
      <c r="C25" s="142"/>
      <c r="D25" s="142"/>
      <c r="E25" s="142"/>
      <c r="F25" s="142"/>
      <c r="G25" s="142"/>
    </row>
    <row r="26" spans="1:8" s="9" customFormat="1" ht="19.5" customHeight="1">
      <c r="A26" s="139" t="s">
        <v>107</v>
      </c>
      <c r="B26" s="139"/>
      <c r="C26" s="139"/>
      <c r="D26" s="139"/>
      <c r="E26" s="139"/>
      <c r="F26" s="139"/>
      <c r="G26" s="139"/>
      <c r="H26" s="8"/>
    </row>
    <row r="27" spans="1:8" s="9" customFormat="1" ht="36" customHeight="1">
      <c r="A27" s="142" t="s">
        <v>156</v>
      </c>
      <c r="B27" s="142"/>
      <c r="C27" s="142"/>
      <c r="D27" s="142"/>
      <c r="E27" s="142"/>
      <c r="F27" s="142"/>
      <c r="G27" s="142"/>
      <c r="H27" s="8"/>
    </row>
    <row r="28" spans="1:8" s="9" customFormat="1" ht="36.75" customHeight="1">
      <c r="A28" s="142" t="s">
        <v>157</v>
      </c>
      <c r="B28" s="142"/>
      <c r="C28" s="142"/>
      <c r="D28" s="142"/>
      <c r="E28" s="142"/>
      <c r="F28" s="142"/>
      <c r="G28" s="142"/>
      <c r="H28" s="8"/>
    </row>
    <row r="29" spans="1:8" s="9" customFormat="1" ht="25.5" customHeight="1">
      <c r="A29" s="141" t="s">
        <v>25</v>
      </c>
      <c r="B29" s="141"/>
      <c r="C29" s="141"/>
      <c r="D29" s="141"/>
      <c r="E29" s="141"/>
      <c r="F29" s="141"/>
      <c r="G29" s="141"/>
      <c r="H29" s="8"/>
    </row>
    <row r="30" spans="1:8" s="9" customFormat="1" ht="16.5" customHeight="1">
      <c r="A30" s="23" t="s">
        <v>2</v>
      </c>
      <c r="B30" s="156" t="s">
        <v>116</v>
      </c>
      <c r="C30" s="157"/>
      <c r="D30" s="157"/>
      <c r="E30" s="157"/>
      <c r="F30" s="157"/>
      <c r="G30" s="158"/>
      <c r="H30" s="8"/>
    </row>
    <row r="31" spans="1:8" s="9" customFormat="1" ht="31.5" customHeight="1">
      <c r="A31" s="21">
        <v>1</v>
      </c>
      <c r="B31" s="159" t="s">
        <v>59</v>
      </c>
      <c r="C31" s="160"/>
      <c r="D31" s="160"/>
      <c r="E31" s="160"/>
      <c r="F31" s="160"/>
      <c r="G31" s="161"/>
      <c r="H31" s="8"/>
    </row>
    <row r="32" spans="1:8" s="9" customFormat="1" ht="29.25" customHeight="1">
      <c r="A32" s="21">
        <v>2</v>
      </c>
      <c r="B32" s="159" t="s">
        <v>115</v>
      </c>
      <c r="C32" s="160"/>
      <c r="D32" s="160"/>
      <c r="E32" s="160"/>
      <c r="F32" s="160"/>
      <c r="G32" s="161"/>
      <c r="H32" s="8"/>
    </row>
    <row r="33" spans="1:7" ht="33.75" customHeight="1">
      <c r="A33" s="141" t="s">
        <v>74</v>
      </c>
      <c r="B33" s="141"/>
      <c r="C33" s="141"/>
      <c r="D33" s="141"/>
      <c r="E33" s="141"/>
      <c r="F33" s="141"/>
      <c r="G33" s="141"/>
    </row>
    <row r="34" spans="1:7" ht="27.75" customHeight="1">
      <c r="A34" s="140" t="s">
        <v>24</v>
      </c>
      <c r="B34" s="140"/>
      <c r="C34" s="140"/>
      <c r="D34" s="140"/>
      <c r="E34" s="140"/>
      <c r="F34" s="140"/>
      <c r="G34" s="140"/>
    </row>
    <row r="35" spans="1:7" ht="12.75" customHeight="1">
      <c r="A35" s="17" t="s">
        <v>2</v>
      </c>
      <c r="B35" s="156" t="s">
        <v>20</v>
      </c>
      <c r="C35" s="157"/>
      <c r="D35" s="157"/>
      <c r="E35" s="157"/>
      <c r="F35" s="157"/>
      <c r="G35" s="158"/>
    </row>
    <row r="36" spans="1:7" ht="14.25" customHeight="1">
      <c r="A36" s="21">
        <v>1</v>
      </c>
      <c r="B36" s="159" t="s">
        <v>75</v>
      </c>
      <c r="C36" s="160"/>
      <c r="D36" s="160"/>
      <c r="E36" s="160"/>
      <c r="F36" s="160"/>
      <c r="G36" s="161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34" t="s">
        <v>19</v>
      </c>
      <c r="C39" s="136"/>
      <c r="D39" s="15" t="s">
        <v>8</v>
      </c>
      <c r="E39" s="15" t="s">
        <v>3</v>
      </c>
      <c r="F39" s="134" t="s">
        <v>4</v>
      </c>
      <c r="G39" s="136"/>
    </row>
    <row r="40" spans="1:7" ht="12.75" customHeight="1">
      <c r="A40" s="16">
        <v>1</v>
      </c>
      <c r="B40" s="151">
        <v>2</v>
      </c>
      <c r="C40" s="152"/>
      <c r="D40" s="16">
        <v>3</v>
      </c>
      <c r="E40" s="16">
        <v>4</v>
      </c>
      <c r="F40" s="151">
        <v>5</v>
      </c>
      <c r="G40" s="152"/>
    </row>
    <row r="41" spans="1:7" ht="48" customHeight="1">
      <c r="A41" s="2">
        <v>1</v>
      </c>
      <c r="B41" s="147" t="s">
        <v>76</v>
      </c>
      <c r="C41" s="148"/>
      <c r="D41" s="184">
        <f>29953778+20363737+1380408+5200-4136478+4711036+130000+2700+28000-6000-5219953+2604721+12480+4000+6000+530000+3026779+60648+1500000+150000+139800+3885301.19-60000+15000</f>
        <v>59087157.189999998</v>
      </c>
      <c r="E41" s="185">
        <v>0</v>
      </c>
      <c r="F41" s="186">
        <f>D41+E41</f>
        <v>59087157.189999998</v>
      </c>
      <c r="G41" s="187"/>
    </row>
    <row r="42" spans="1:7" ht="34.5" customHeight="1">
      <c r="A42" s="2" t="s">
        <v>57</v>
      </c>
      <c r="B42" s="153" t="s">
        <v>109</v>
      </c>
      <c r="C42" s="154"/>
      <c r="D42" s="184"/>
      <c r="E42" s="185">
        <f>150000+398970+8100+8100</f>
        <v>565170</v>
      </c>
      <c r="F42" s="186">
        <f>D42+E42</f>
        <v>565170</v>
      </c>
      <c r="G42" s="187"/>
    </row>
    <row r="43" spans="1:7" ht="20.25" customHeight="1">
      <c r="A43" s="2" t="s">
        <v>108</v>
      </c>
      <c r="B43" s="153" t="s">
        <v>111</v>
      </c>
      <c r="C43" s="154"/>
      <c r="D43" s="184"/>
      <c r="E43" s="185">
        <f>737000+998575+1048100+4786470-8100-8100+13051</f>
        <v>7566996</v>
      </c>
      <c r="F43" s="186">
        <f>D43+E43</f>
        <v>7566996</v>
      </c>
      <c r="G43" s="187"/>
    </row>
    <row r="44" spans="1:7" s="11" customFormat="1" ht="18" customHeight="1">
      <c r="A44" s="137" t="s">
        <v>4</v>
      </c>
      <c r="B44" s="138"/>
      <c r="C44" s="138"/>
      <c r="D44" s="185">
        <f>SUM(D41:D43)</f>
        <v>59087157.189999998</v>
      </c>
      <c r="E44" s="185">
        <f>SUM(E41:E43)</f>
        <v>8132166</v>
      </c>
      <c r="F44" s="186">
        <f>SUM(F41:G43)</f>
        <v>67219323.189999998</v>
      </c>
      <c r="G44" s="187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43" t="s">
        <v>21</v>
      </c>
      <c r="C47" s="144"/>
      <c r="D47" s="19" t="s">
        <v>8</v>
      </c>
      <c r="E47" s="19" t="s">
        <v>3</v>
      </c>
      <c r="F47" s="143" t="s">
        <v>4</v>
      </c>
      <c r="G47" s="144"/>
    </row>
    <row r="48" spans="1:7" ht="12.75" customHeight="1">
      <c r="A48" s="18">
        <v>1</v>
      </c>
      <c r="B48" s="145">
        <v>2</v>
      </c>
      <c r="C48" s="146"/>
      <c r="D48" s="18">
        <v>3</v>
      </c>
      <c r="E48" s="18">
        <v>4</v>
      </c>
      <c r="F48" s="145">
        <v>5</v>
      </c>
      <c r="G48" s="146"/>
    </row>
    <row r="49" spans="1:7" ht="15.75">
      <c r="A49" s="22">
        <v>1</v>
      </c>
      <c r="B49" s="149" t="s">
        <v>58</v>
      </c>
      <c r="C49" s="150"/>
      <c r="D49" s="185">
        <f>32115399-890719+165110+21750+131000-247625-50000+37500+750+530000+3026779+1649195+140605+3885301.19+60648</f>
        <v>40575693.189999998</v>
      </c>
      <c r="E49" s="185">
        <f>E44</f>
        <v>8132166</v>
      </c>
      <c r="F49" s="186">
        <f>SUM(D49:E49)</f>
        <v>48707859.189999998</v>
      </c>
      <c r="G49" s="187"/>
    </row>
    <row r="50" spans="1:7" ht="33" customHeight="1">
      <c r="A50" s="130">
        <v>2</v>
      </c>
      <c r="B50" s="163" t="s">
        <v>119</v>
      </c>
      <c r="C50" s="163"/>
      <c r="D50" s="188">
        <v>189648</v>
      </c>
      <c r="E50" s="188"/>
      <c r="F50" s="189">
        <f>SUM(D50:E50)</f>
        <v>189648</v>
      </c>
      <c r="G50" s="190"/>
    </row>
    <row r="51" spans="1:7" ht="15.75" customHeight="1">
      <c r="A51" s="134" t="s">
        <v>4</v>
      </c>
      <c r="B51" s="135"/>
      <c r="C51" s="136"/>
      <c r="D51" s="185">
        <f>D49+D50</f>
        <v>40765341.189999998</v>
      </c>
      <c r="E51" s="185">
        <f>E49+E50</f>
        <v>8132166</v>
      </c>
      <c r="F51" s="186">
        <f>F49+F50</f>
        <v>48897507.189999998</v>
      </c>
      <c r="G51" s="187"/>
    </row>
    <row r="52" spans="1:7">
      <c r="A52"/>
      <c r="B52"/>
      <c r="C52"/>
      <c r="D52"/>
      <c r="E52"/>
      <c r="F52"/>
      <c r="G52"/>
    </row>
  </sheetData>
  <mergeCells count="47"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  <mergeCell ref="B30:G30"/>
    <mergeCell ref="B32:G32"/>
    <mergeCell ref="B47:C47"/>
    <mergeCell ref="B31:G31"/>
    <mergeCell ref="E17:F17"/>
    <mergeCell ref="A21:G21"/>
    <mergeCell ref="A17:B17"/>
    <mergeCell ref="E16:F16"/>
    <mergeCell ref="A33:G33"/>
    <mergeCell ref="F39:G39"/>
    <mergeCell ref="F40:G40"/>
    <mergeCell ref="F41:G41"/>
    <mergeCell ref="F44:G44"/>
    <mergeCell ref="B42:C42"/>
    <mergeCell ref="F43:G43"/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tabSelected="1" view="pageBreakPreview" topLeftCell="A73" zoomScale="87" zoomScaleSheetLayoutView="87" workbookViewId="0">
      <selection activeCell="B94" sqref="B94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9.140625" style="3"/>
    <col min="10" max="10" width="12" style="3" bestFit="1" customWidth="1"/>
    <col min="11" max="16384" width="9.140625" style="3"/>
  </cols>
  <sheetData>
    <row r="1" spans="1:10" ht="19.5" customHeight="1">
      <c r="A1" s="70" t="s">
        <v>77</v>
      </c>
      <c r="B1" s="6"/>
      <c r="C1" s="6"/>
      <c r="D1" s="6"/>
      <c r="E1" s="6"/>
    </row>
    <row r="2" spans="1:10" ht="29.25" customHeight="1">
      <c r="A2" s="71" t="s">
        <v>2</v>
      </c>
      <c r="B2" s="71" t="s">
        <v>78</v>
      </c>
      <c r="C2" s="71" t="s">
        <v>5</v>
      </c>
      <c r="D2" s="72" t="s">
        <v>6</v>
      </c>
      <c r="E2" s="71" t="s">
        <v>8</v>
      </c>
      <c r="F2" s="71" t="s">
        <v>3</v>
      </c>
      <c r="G2" s="71" t="s">
        <v>4</v>
      </c>
      <c r="H2" s="73"/>
    </row>
    <row r="3" spans="1:10">
      <c r="A3" s="74">
        <v>1</v>
      </c>
      <c r="B3" s="75">
        <v>2</v>
      </c>
      <c r="C3" s="75">
        <v>3</v>
      </c>
      <c r="D3" s="76">
        <v>4</v>
      </c>
      <c r="E3" s="75">
        <v>5</v>
      </c>
      <c r="F3" s="77">
        <v>6</v>
      </c>
      <c r="G3" s="77">
        <v>7</v>
      </c>
      <c r="H3" s="78"/>
    </row>
    <row r="4" spans="1:10" ht="30.75" customHeight="1">
      <c r="A4" s="129">
        <v>1</v>
      </c>
      <c r="B4" s="178" t="str">
        <f>'[1]1-10'!B39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79"/>
      <c r="D4" s="179"/>
      <c r="E4" s="179"/>
      <c r="F4" s="179"/>
      <c r="G4" s="180"/>
      <c r="H4" s="79"/>
    </row>
    <row r="5" spans="1:10" ht="19.5" customHeight="1">
      <c r="A5" s="56"/>
      <c r="B5" s="57" t="s">
        <v>51</v>
      </c>
      <c r="C5" s="57"/>
      <c r="D5" s="57"/>
      <c r="E5" s="56"/>
      <c r="F5" s="80"/>
      <c r="G5" s="80"/>
      <c r="H5" s="81"/>
    </row>
    <row r="6" spans="1:10" ht="45">
      <c r="A6" s="56"/>
      <c r="B6" s="58" t="s">
        <v>70</v>
      </c>
      <c r="C6" s="55" t="s">
        <v>50</v>
      </c>
      <c r="D6" s="120" t="s">
        <v>105</v>
      </c>
      <c r="E6" s="56">
        <v>2</v>
      </c>
      <c r="F6" s="80"/>
      <c r="G6" s="56">
        <f>E6</f>
        <v>2</v>
      </c>
      <c r="H6" s="82"/>
    </row>
    <row r="7" spans="1:10" ht="18" customHeight="1">
      <c r="A7" s="56"/>
      <c r="B7" s="58" t="s">
        <v>69</v>
      </c>
      <c r="C7" s="56" t="s">
        <v>64</v>
      </c>
      <c r="D7" s="83" t="s">
        <v>104</v>
      </c>
      <c r="E7" s="61">
        <f>E8+E9</f>
        <v>997.5</v>
      </c>
      <c r="F7" s="61"/>
      <c r="G7" s="61">
        <f>SUM(E7:F7)</f>
        <v>997.5</v>
      </c>
      <c r="H7" s="68"/>
    </row>
    <row r="8" spans="1:10" ht="18" customHeight="1">
      <c r="A8" s="56"/>
      <c r="B8" s="84" t="s">
        <v>79</v>
      </c>
      <c r="C8" s="56" t="s">
        <v>64</v>
      </c>
      <c r="D8" s="85"/>
      <c r="E8" s="86">
        <v>429.75</v>
      </c>
      <c r="F8" s="87"/>
      <c r="G8" s="86">
        <f t="shared" ref="G8:G9" si="0">SUM(E8:F8)</f>
        <v>429.75</v>
      </c>
      <c r="H8" s="68"/>
    </row>
    <row r="9" spans="1:10" ht="17.25" customHeight="1">
      <c r="A9" s="56"/>
      <c r="B9" s="84" t="s">
        <v>114</v>
      </c>
      <c r="C9" s="56" t="s">
        <v>64</v>
      </c>
      <c r="D9" s="88"/>
      <c r="E9" s="86">
        <v>567.75</v>
      </c>
      <c r="F9" s="87"/>
      <c r="G9" s="89">
        <f t="shared" si="0"/>
        <v>567.75</v>
      </c>
      <c r="H9" s="68"/>
    </row>
    <row r="10" spans="1:10" ht="32.25" customHeight="1">
      <c r="A10" s="56"/>
      <c r="B10" s="58" t="s">
        <v>80</v>
      </c>
      <c r="C10" s="56" t="s">
        <v>64</v>
      </c>
      <c r="D10" s="83" t="s">
        <v>104</v>
      </c>
      <c r="E10" s="104">
        <f>E11+E12</f>
        <v>86</v>
      </c>
      <c r="F10" s="90"/>
      <c r="G10" s="90">
        <f>SUM(E10:F10)</f>
        <v>86</v>
      </c>
      <c r="H10" s="68"/>
    </row>
    <row r="11" spans="1:10" ht="20.25" customHeight="1">
      <c r="A11" s="56"/>
      <c r="B11" s="84" t="s">
        <v>79</v>
      </c>
      <c r="C11" s="56" t="s">
        <v>64</v>
      </c>
      <c r="D11" s="85"/>
      <c r="E11" s="87">
        <v>53.75</v>
      </c>
      <c r="F11" s="91"/>
      <c r="G11" s="92">
        <f t="shared" ref="G11:G18" si="1">SUM(E11:F11)</f>
        <v>53.75</v>
      </c>
      <c r="H11" s="68"/>
    </row>
    <row r="12" spans="1:10" ht="16.5" customHeight="1">
      <c r="A12" s="56"/>
      <c r="B12" s="84" t="s">
        <v>114</v>
      </c>
      <c r="C12" s="56" t="s">
        <v>64</v>
      </c>
      <c r="D12" s="88"/>
      <c r="E12" s="86">
        <v>32.25</v>
      </c>
      <c r="F12" s="91"/>
      <c r="G12" s="92">
        <f t="shared" si="1"/>
        <v>32.25</v>
      </c>
      <c r="H12" s="68"/>
    </row>
    <row r="13" spans="1:10" ht="22.5" customHeight="1">
      <c r="A13" s="56"/>
      <c r="B13" s="58" t="s">
        <v>81</v>
      </c>
      <c r="C13" s="56" t="s">
        <v>50</v>
      </c>
      <c r="D13" s="181" t="s">
        <v>82</v>
      </c>
      <c r="E13" s="61">
        <f>E14+E15</f>
        <v>305</v>
      </c>
      <c r="F13" s="61">
        <f t="shared" ref="F13" si="2">F14+F15</f>
        <v>0</v>
      </c>
      <c r="G13" s="61">
        <f t="shared" si="1"/>
        <v>305</v>
      </c>
      <c r="H13" s="68"/>
    </row>
    <row r="14" spans="1:10" ht="21.75" customHeight="1">
      <c r="A14" s="56"/>
      <c r="B14" s="84" t="s">
        <v>79</v>
      </c>
      <c r="C14" s="56" t="s">
        <v>50</v>
      </c>
      <c r="D14" s="182"/>
      <c r="E14" s="86">
        <v>120</v>
      </c>
      <c r="F14" s="93"/>
      <c r="G14" s="86">
        <f t="shared" si="1"/>
        <v>120</v>
      </c>
      <c r="H14" s="68"/>
    </row>
    <row r="15" spans="1:10" ht="18" customHeight="1">
      <c r="A15" s="56"/>
      <c r="B15" s="84" t="s">
        <v>114</v>
      </c>
      <c r="C15" s="56" t="s">
        <v>50</v>
      </c>
      <c r="D15" s="88"/>
      <c r="E15" s="86">
        <v>185</v>
      </c>
      <c r="F15" s="93"/>
      <c r="G15" s="86">
        <f t="shared" si="1"/>
        <v>185</v>
      </c>
      <c r="H15" s="68"/>
      <c r="J15" s="67"/>
    </row>
    <row r="16" spans="1:10" ht="23.25" customHeight="1">
      <c r="A16" s="56"/>
      <c r="B16" s="58" t="s">
        <v>83</v>
      </c>
      <c r="C16" s="56" t="s">
        <v>50</v>
      </c>
      <c r="D16" s="181" t="s">
        <v>84</v>
      </c>
      <c r="E16" s="61">
        <f>E17+E18</f>
        <v>60</v>
      </c>
      <c r="F16" s="61">
        <f t="shared" ref="F16" si="3">F17+F18</f>
        <v>0</v>
      </c>
      <c r="G16" s="61">
        <f t="shared" si="1"/>
        <v>60</v>
      </c>
      <c r="H16" s="68"/>
      <c r="J16" s="67"/>
    </row>
    <row r="17" spans="1:10" ht="18" customHeight="1">
      <c r="A17" s="56"/>
      <c r="B17" s="84" t="s">
        <v>79</v>
      </c>
      <c r="C17" s="56" t="s">
        <v>50</v>
      </c>
      <c r="D17" s="182"/>
      <c r="E17" s="86">
        <v>30</v>
      </c>
      <c r="F17" s="93"/>
      <c r="G17" s="86">
        <f t="shared" si="1"/>
        <v>30</v>
      </c>
      <c r="H17" s="68"/>
      <c r="J17" s="67"/>
    </row>
    <row r="18" spans="1:10" ht="18" customHeight="1">
      <c r="A18" s="56"/>
      <c r="B18" s="84" t="s">
        <v>114</v>
      </c>
      <c r="C18" s="56" t="s">
        <v>50</v>
      </c>
      <c r="D18" s="183"/>
      <c r="E18" s="86">
        <v>30</v>
      </c>
      <c r="F18" s="93"/>
      <c r="G18" s="86">
        <f t="shared" si="1"/>
        <v>30</v>
      </c>
      <c r="H18" s="68"/>
      <c r="J18" s="67"/>
    </row>
    <row r="19" spans="1:10" ht="18" customHeight="1">
      <c r="A19" s="56"/>
      <c r="B19" s="57" t="s">
        <v>52</v>
      </c>
      <c r="C19" s="56"/>
      <c r="D19" s="57"/>
      <c r="E19" s="61"/>
      <c r="F19" s="93"/>
      <c r="G19" s="61"/>
      <c r="H19" s="82"/>
    </row>
    <row r="20" spans="1:10" ht="18.75" customHeight="1">
      <c r="A20" s="56"/>
      <c r="B20" s="58" t="s">
        <v>85</v>
      </c>
      <c r="C20" s="56" t="s">
        <v>50</v>
      </c>
      <c r="D20" s="181" t="s">
        <v>152</v>
      </c>
      <c r="E20" s="61">
        <f>E21+E22</f>
        <v>85796</v>
      </c>
      <c r="F20" s="61"/>
      <c r="G20" s="61">
        <f>SUM(E20:F20)</f>
        <v>85796</v>
      </c>
      <c r="H20" s="82"/>
    </row>
    <row r="21" spans="1:10" ht="18" customHeight="1">
      <c r="A21" s="56"/>
      <c r="B21" s="84" t="s">
        <v>79</v>
      </c>
      <c r="C21" s="56" t="s">
        <v>50</v>
      </c>
      <c r="D21" s="182"/>
      <c r="E21" s="86">
        <f>52181+215</f>
        <v>52396</v>
      </c>
      <c r="F21" s="86"/>
      <c r="G21" s="86">
        <f>SUM(E21:F21)</f>
        <v>52396</v>
      </c>
      <c r="H21" s="82"/>
    </row>
    <row r="22" spans="1:10" ht="18.75" customHeight="1">
      <c r="A22" s="56"/>
      <c r="B22" s="84" t="s">
        <v>114</v>
      </c>
      <c r="C22" s="56" t="s">
        <v>50</v>
      </c>
      <c r="D22" s="183"/>
      <c r="E22" s="86">
        <f>33370+30</f>
        <v>33400</v>
      </c>
      <c r="F22" s="86"/>
      <c r="G22" s="86">
        <f>SUM(E22:F22)</f>
        <v>33400</v>
      </c>
      <c r="H22" s="82"/>
    </row>
    <row r="23" spans="1:10" ht="32.25" customHeight="1">
      <c r="A23" s="56"/>
      <c r="B23" s="58" t="s">
        <v>86</v>
      </c>
      <c r="C23" s="56" t="s">
        <v>12</v>
      </c>
      <c r="D23" s="133" t="s">
        <v>155</v>
      </c>
      <c r="E23" s="61">
        <f>E24+E25</f>
        <v>1553</v>
      </c>
      <c r="F23" s="61">
        <f t="shared" ref="F23" si="4">F24+F25</f>
        <v>0</v>
      </c>
      <c r="G23" s="61">
        <f t="shared" ref="G23:G28" si="5">SUM(E23:F23)</f>
        <v>1553</v>
      </c>
      <c r="H23" s="82"/>
    </row>
    <row r="24" spans="1:10" ht="18" customHeight="1">
      <c r="A24" s="56"/>
      <c r="B24" s="84" t="s">
        <v>79</v>
      </c>
      <c r="C24" s="56" t="s">
        <v>12</v>
      </c>
      <c r="D24" s="85"/>
      <c r="E24" s="86">
        <v>629</v>
      </c>
      <c r="F24" s="94"/>
      <c r="G24" s="86">
        <f t="shared" si="5"/>
        <v>629</v>
      </c>
      <c r="H24" s="82"/>
    </row>
    <row r="25" spans="1:10" ht="18" customHeight="1">
      <c r="A25" s="56"/>
      <c r="B25" s="84" t="s">
        <v>114</v>
      </c>
      <c r="C25" s="56" t="s">
        <v>12</v>
      </c>
      <c r="D25" s="88"/>
      <c r="E25" s="86">
        <v>924</v>
      </c>
      <c r="F25" s="94"/>
      <c r="G25" s="86">
        <f t="shared" si="5"/>
        <v>924</v>
      </c>
      <c r="H25" s="82"/>
    </row>
    <row r="26" spans="1:10" ht="30" customHeight="1">
      <c r="A26" s="56"/>
      <c r="B26" s="58" t="s">
        <v>87</v>
      </c>
      <c r="C26" s="56" t="s">
        <v>50</v>
      </c>
      <c r="D26" s="131" t="s">
        <v>88</v>
      </c>
      <c r="E26" s="61">
        <f>E27+E28</f>
        <v>27512</v>
      </c>
      <c r="F26" s="61">
        <f t="shared" ref="F26" si="6">F27+F28</f>
        <v>0</v>
      </c>
      <c r="G26" s="61">
        <f t="shared" si="5"/>
        <v>27512</v>
      </c>
      <c r="H26" s="82"/>
    </row>
    <row r="27" spans="1:10" ht="15" customHeight="1">
      <c r="A27" s="56"/>
      <c r="B27" s="84" t="s">
        <v>79</v>
      </c>
      <c r="C27" s="56" t="s">
        <v>50</v>
      </c>
      <c r="D27" s="85"/>
      <c r="E27" s="86">
        <v>11130</v>
      </c>
      <c r="F27" s="94"/>
      <c r="G27" s="86">
        <f t="shared" si="5"/>
        <v>11130</v>
      </c>
      <c r="H27" s="82"/>
    </row>
    <row r="28" spans="1:10" ht="15" customHeight="1">
      <c r="A28" s="56"/>
      <c r="B28" s="84" t="s">
        <v>114</v>
      </c>
      <c r="C28" s="56" t="s">
        <v>50</v>
      </c>
      <c r="D28" s="88"/>
      <c r="E28" s="86">
        <v>16382</v>
      </c>
      <c r="F28" s="94"/>
      <c r="G28" s="86">
        <f t="shared" si="5"/>
        <v>16382</v>
      </c>
      <c r="H28" s="82"/>
    </row>
    <row r="29" spans="1:10" ht="29.25" customHeight="1">
      <c r="A29" s="56"/>
      <c r="B29" s="58" t="s">
        <v>153</v>
      </c>
      <c r="C29" s="56" t="s">
        <v>12</v>
      </c>
      <c r="D29" s="171" t="s">
        <v>154</v>
      </c>
      <c r="E29" s="95">
        <f>E30+E31</f>
        <v>3275</v>
      </c>
      <c r="F29" s="61">
        <f t="shared" ref="F29:G29" si="7">F30+F31</f>
        <v>0</v>
      </c>
      <c r="G29" s="95">
        <f t="shared" si="7"/>
        <v>3275</v>
      </c>
      <c r="H29" s="82"/>
    </row>
    <row r="30" spans="1:10" ht="17.25" customHeight="1">
      <c r="A30" s="56"/>
      <c r="B30" s="84" t="s">
        <v>79</v>
      </c>
      <c r="C30" s="56" t="s">
        <v>12</v>
      </c>
      <c r="D30" s="172"/>
      <c r="E30" s="191">
        <f>1030+12</f>
        <v>1042</v>
      </c>
      <c r="F30" s="94"/>
      <c r="G30" s="96">
        <f>SUM(E30:F30)</f>
        <v>1042</v>
      </c>
      <c r="H30" s="82"/>
    </row>
    <row r="31" spans="1:10" ht="17.25" customHeight="1">
      <c r="A31" s="56"/>
      <c r="B31" s="84" t="s">
        <v>114</v>
      </c>
      <c r="C31" s="56" t="s">
        <v>12</v>
      </c>
      <c r="D31" s="173"/>
      <c r="E31" s="191">
        <f>2146+87</f>
        <v>2233</v>
      </c>
      <c r="F31" s="97"/>
      <c r="G31" s="96">
        <f>SUM(E31:F31)</f>
        <v>2233</v>
      </c>
      <c r="H31" s="82"/>
    </row>
    <row r="32" spans="1:10" ht="32.25" customHeight="1">
      <c r="A32" s="56"/>
      <c r="B32" s="58" t="s">
        <v>89</v>
      </c>
      <c r="C32" s="56" t="s">
        <v>12</v>
      </c>
      <c r="D32" s="131" t="s">
        <v>90</v>
      </c>
      <c r="E32" s="95">
        <f>E33+E34</f>
        <v>99</v>
      </c>
      <c r="F32" s="95">
        <f t="shared" ref="F32:G32" si="8">F33+F34</f>
        <v>0</v>
      </c>
      <c r="G32" s="95">
        <f t="shared" si="8"/>
        <v>99</v>
      </c>
      <c r="H32" s="82"/>
    </row>
    <row r="33" spans="1:8" ht="17.25" customHeight="1">
      <c r="A33" s="56"/>
      <c r="B33" s="84" t="s">
        <v>79</v>
      </c>
      <c r="C33" s="56" t="s">
        <v>12</v>
      </c>
      <c r="D33" s="85"/>
      <c r="E33" s="96">
        <v>12</v>
      </c>
      <c r="F33" s="97"/>
      <c r="G33" s="96">
        <f>SUM(E33:F33)</f>
        <v>12</v>
      </c>
      <c r="H33" s="82"/>
    </row>
    <row r="34" spans="1:8" ht="13.5" customHeight="1">
      <c r="A34" s="56"/>
      <c r="B34" s="84" t="s">
        <v>114</v>
      </c>
      <c r="C34" s="56" t="s">
        <v>12</v>
      </c>
      <c r="D34" s="88"/>
      <c r="E34" s="96">
        <v>87</v>
      </c>
      <c r="F34" s="97"/>
      <c r="G34" s="96">
        <f>SUM(E34:F34)</f>
        <v>87</v>
      </c>
      <c r="H34" s="82"/>
    </row>
    <row r="35" spans="1:8" ht="16.5" customHeight="1">
      <c r="A35" s="56"/>
      <c r="B35" s="57" t="s">
        <v>53</v>
      </c>
      <c r="C35" s="56"/>
      <c r="D35" s="57"/>
      <c r="E35" s="61"/>
      <c r="F35" s="93"/>
      <c r="G35" s="61"/>
      <c r="H35" s="82"/>
    </row>
    <row r="36" spans="1:8" ht="30.75" customHeight="1">
      <c r="A36" s="56"/>
      <c r="B36" s="58" t="s">
        <v>91</v>
      </c>
      <c r="C36" s="56" t="s">
        <v>65</v>
      </c>
      <c r="D36" s="132" t="s">
        <v>92</v>
      </c>
      <c r="E36" s="95">
        <f>E26/E13</f>
        <v>90.203278688524591</v>
      </c>
      <c r="F36" s="93"/>
      <c r="G36" s="95">
        <f>G26/G13</f>
        <v>90.203278688524591</v>
      </c>
      <c r="H36" s="98"/>
    </row>
    <row r="37" spans="1:8" ht="16.5" customHeight="1">
      <c r="A37" s="56"/>
      <c r="B37" s="84" t="s">
        <v>79</v>
      </c>
      <c r="C37" s="56" t="s">
        <v>65</v>
      </c>
      <c r="D37" s="85"/>
      <c r="E37" s="96">
        <f>E27/E14</f>
        <v>92.75</v>
      </c>
      <c r="F37" s="94"/>
      <c r="G37" s="96">
        <f>G27/G14</f>
        <v>92.75</v>
      </c>
      <c r="H37" s="98"/>
    </row>
    <row r="38" spans="1:8" ht="13.5" customHeight="1">
      <c r="A38" s="56"/>
      <c r="B38" s="84" t="s">
        <v>114</v>
      </c>
      <c r="C38" s="56" t="s">
        <v>65</v>
      </c>
      <c r="D38" s="88"/>
      <c r="E38" s="96">
        <f>E28/E15</f>
        <v>88.551351351351357</v>
      </c>
      <c r="F38" s="94"/>
      <c r="G38" s="96">
        <f>G28/G15</f>
        <v>88.551351351351357</v>
      </c>
      <c r="H38" s="98"/>
    </row>
    <row r="39" spans="1:8" ht="31.5" customHeight="1">
      <c r="A39" s="56"/>
      <c r="B39" s="58" t="s">
        <v>93</v>
      </c>
      <c r="C39" s="56" t="s">
        <v>65</v>
      </c>
      <c r="D39" s="132" t="s">
        <v>94</v>
      </c>
      <c r="E39" s="99">
        <f>E26/E29</f>
        <v>8.4006106870229011</v>
      </c>
      <c r="F39" s="93"/>
      <c r="G39" s="99">
        <f>G26/G29</f>
        <v>8.4006106870229011</v>
      </c>
      <c r="H39" s="98"/>
    </row>
    <row r="40" spans="1:8" ht="13.5" customHeight="1">
      <c r="A40" s="56"/>
      <c r="B40" s="84" t="s">
        <v>79</v>
      </c>
      <c r="C40" s="56" t="s">
        <v>65</v>
      </c>
      <c r="D40" s="85"/>
      <c r="E40" s="89">
        <f t="shared" ref="E40:G41" si="9">E27/E30</f>
        <v>10.681381957773512</v>
      </c>
      <c r="F40" s="94"/>
      <c r="G40" s="89">
        <f t="shared" si="9"/>
        <v>10.681381957773512</v>
      </c>
      <c r="H40" s="98"/>
    </row>
    <row r="41" spans="1:8" ht="13.5" customHeight="1">
      <c r="A41" s="56"/>
      <c r="B41" s="84" t="s">
        <v>114</v>
      </c>
      <c r="C41" s="56" t="s">
        <v>65</v>
      </c>
      <c r="D41" s="88"/>
      <c r="E41" s="89">
        <f t="shared" si="9"/>
        <v>7.3363188535602326</v>
      </c>
      <c r="F41" s="94"/>
      <c r="G41" s="89">
        <f t="shared" si="9"/>
        <v>7.3363188535602326</v>
      </c>
      <c r="H41" s="98"/>
    </row>
    <row r="42" spans="1:8" ht="30.75" customHeight="1">
      <c r="A42" s="56"/>
      <c r="B42" s="58" t="s">
        <v>95</v>
      </c>
      <c r="C42" s="56" t="s">
        <v>12</v>
      </c>
      <c r="D42" s="132" t="s">
        <v>96</v>
      </c>
      <c r="E42" s="95">
        <f>E23/E16</f>
        <v>25.883333333333333</v>
      </c>
      <c r="F42" s="93"/>
      <c r="G42" s="95">
        <f>G23/G16</f>
        <v>25.883333333333333</v>
      </c>
      <c r="H42" s="98"/>
    </row>
    <row r="43" spans="1:8" ht="13.5" customHeight="1">
      <c r="A43" s="56"/>
      <c r="B43" s="84" t="s">
        <v>79</v>
      </c>
      <c r="C43" s="56" t="s">
        <v>12</v>
      </c>
      <c r="D43" s="85"/>
      <c r="E43" s="96">
        <f>E24/E17</f>
        <v>20.966666666666665</v>
      </c>
      <c r="F43" s="94"/>
      <c r="G43" s="96">
        <f t="shared" ref="E43:G44" si="10">G24/G17</f>
        <v>20.966666666666665</v>
      </c>
      <c r="H43" s="98"/>
    </row>
    <row r="44" spans="1:8" ht="13.5" customHeight="1">
      <c r="A44" s="56"/>
      <c r="B44" s="84" t="s">
        <v>114</v>
      </c>
      <c r="C44" s="56" t="s">
        <v>12</v>
      </c>
      <c r="D44" s="88"/>
      <c r="E44" s="96">
        <f t="shared" si="10"/>
        <v>30.8</v>
      </c>
      <c r="F44" s="94"/>
      <c r="G44" s="96">
        <f t="shared" si="10"/>
        <v>30.8</v>
      </c>
      <c r="H44" s="98"/>
    </row>
    <row r="45" spans="1:8" ht="33" customHeight="1">
      <c r="A45" s="56"/>
      <c r="B45" s="58" t="s">
        <v>97</v>
      </c>
      <c r="C45" s="59" t="s">
        <v>50</v>
      </c>
      <c r="D45" s="132" t="s">
        <v>98</v>
      </c>
      <c r="E45" s="100">
        <f>E20/E10</f>
        <v>997.62790697674416</v>
      </c>
      <c r="F45" s="64"/>
      <c r="G45" s="64">
        <f>SUM(E45:F45)</f>
        <v>997.62790697674416</v>
      </c>
      <c r="H45" s="98"/>
    </row>
    <row r="46" spans="1:8" ht="13.5" customHeight="1">
      <c r="A46" s="56"/>
      <c r="B46" s="84" t="s">
        <v>79</v>
      </c>
      <c r="C46" s="59" t="s">
        <v>50</v>
      </c>
      <c r="D46" s="85"/>
      <c r="E46" s="101">
        <f>E21/E11</f>
        <v>974.80930232558137</v>
      </c>
      <c r="F46" s="94"/>
      <c r="G46" s="102">
        <f t="shared" ref="G46:G47" si="11">SUM(E46:F46)</f>
        <v>974.80930232558137</v>
      </c>
      <c r="H46" s="98"/>
    </row>
    <row r="47" spans="1:8" ht="13.5" customHeight="1">
      <c r="A47" s="56"/>
      <c r="B47" s="84" t="s">
        <v>114</v>
      </c>
      <c r="C47" s="59" t="s">
        <v>50</v>
      </c>
      <c r="D47" s="88"/>
      <c r="E47" s="101">
        <f>E22/E12</f>
        <v>1035.6589147286822</v>
      </c>
      <c r="F47" s="94"/>
      <c r="G47" s="102">
        <f t="shared" si="11"/>
        <v>1035.6589147286822</v>
      </c>
      <c r="H47" s="98"/>
    </row>
    <row r="48" spans="1:8" ht="17.25" customHeight="1">
      <c r="A48" s="56"/>
      <c r="B48" s="57" t="s">
        <v>54</v>
      </c>
      <c r="C48" s="56"/>
      <c r="D48" s="88"/>
      <c r="E48" s="61"/>
      <c r="F48" s="93"/>
      <c r="G48" s="61"/>
      <c r="H48" s="82"/>
    </row>
    <row r="49" spans="1:10" ht="48" customHeight="1">
      <c r="A49" s="56"/>
      <c r="B49" s="58" t="s">
        <v>99</v>
      </c>
      <c r="C49" s="56" t="s">
        <v>13</v>
      </c>
      <c r="D49" s="175" t="s">
        <v>100</v>
      </c>
      <c r="E49" s="104">
        <f>E32/E29*100</f>
        <v>3.0229007633587783</v>
      </c>
      <c r="F49" s="105"/>
      <c r="G49" s="103">
        <f>E49</f>
        <v>3.0229007633587783</v>
      </c>
      <c r="H49" s="68"/>
    </row>
    <row r="50" spans="1:10" ht="15.75" customHeight="1">
      <c r="A50" s="56"/>
      <c r="B50" s="84" t="s">
        <v>79</v>
      </c>
      <c r="C50" s="56" t="s">
        <v>13</v>
      </c>
      <c r="D50" s="176"/>
      <c r="E50" s="91">
        <f t="shared" ref="E50:E51" si="12">E33/E30*100</f>
        <v>1.1516314779270633</v>
      </c>
      <c r="F50" s="106"/>
      <c r="G50" s="87">
        <f t="shared" ref="G50:G51" si="13">E50</f>
        <v>1.1516314779270633</v>
      </c>
      <c r="H50" s="68"/>
    </row>
    <row r="51" spans="1:10" ht="15.75" customHeight="1">
      <c r="A51" s="56"/>
      <c r="B51" s="84" t="s">
        <v>114</v>
      </c>
      <c r="C51" s="56" t="s">
        <v>13</v>
      </c>
      <c r="D51" s="177"/>
      <c r="E51" s="91">
        <f t="shared" si="12"/>
        <v>3.8961038961038961</v>
      </c>
      <c r="F51" s="106"/>
      <c r="G51" s="87">
        <f t="shared" si="13"/>
        <v>3.8961038961038961</v>
      </c>
      <c r="H51" s="68"/>
    </row>
    <row r="52" spans="1:10" ht="16.5" customHeight="1">
      <c r="A52" s="56">
        <v>2</v>
      </c>
      <c r="B52" s="168" t="str">
        <f>'табл. 1-9'!B42:C42</f>
        <v>Придбання комп"ютерної техніки, у тому числі видатки на інформатизацію</v>
      </c>
      <c r="C52" s="169"/>
      <c r="D52" s="169"/>
      <c r="E52" s="169"/>
      <c r="F52" s="169"/>
      <c r="G52" s="170"/>
      <c r="H52" s="107"/>
    </row>
    <row r="53" spans="1:10" ht="14.25" customHeight="1">
      <c r="A53" s="56"/>
      <c r="B53" s="57" t="s">
        <v>51</v>
      </c>
      <c r="C53" s="56"/>
      <c r="D53" s="108"/>
      <c r="E53" s="60"/>
      <c r="F53" s="60"/>
      <c r="G53" s="57"/>
      <c r="H53" s="107"/>
    </row>
    <row r="54" spans="1:10" ht="30" customHeight="1">
      <c r="A54" s="56"/>
      <c r="B54" s="58" t="s">
        <v>120</v>
      </c>
      <c r="C54" s="69" t="s">
        <v>16</v>
      </c>
      <c r="D54" s="171" t="s">
        <v>110</v>
      </c>
      <c r="E54" s="109"/>
      <c r="F54" s="62">
        <f>F55+F56</f>
        <v>565170</v>
      </c>
      <c r="G54" s="62">
        <f>SUM(E54:F54)</f>
        <v>565170</v>
      </c>
      <c r="H54" s="110"/>
      <c r="J54" s="111">
        <f>'табл. 1-9'!E42</f>
        <v>565170</v>
      </c>
    </row>
    <row r="55" spans="1:10" ht="15" customHeight="1">
      <c r="A55" s="56"/>
      <c r="B55" s="84" t="s">
        <v>79</v>
      </c>
      <c r="C55" s="69" t="s">
        <v>16</v>
      </c>
      <c r="D55" s="172"/>
      <c r="E55" s="109"/>
      <c r="F55" s="114">
        <f>150000+8100</f>
        <v>158100</v>
      </c>
      <c r="G55" s="114">
        <f>SUM(E55:F55)</f>
        <v>158100</v>
      </c>
      <c r="H55" s="110"/>
    </row>
    <row r="56" spans="1:10" ht="15" customHeight="1">
      <c r="A56" s="56"/>
      <c r="B56" s="84" t="s">
        <v>114</v>
      </c>
      <c r="C56" s="69" t="s">
        <v>16</v>
      </c>
      <c r="D56" s="173"/>
      <c r="E56" s="109"/>
      <c r="F56" s="114">
        <f>398970+8100</f>
        <v>407070</v>
      </c>
      <c r="G56" s="114">
        <f>SUM(E56:F56)</f>
        <v>407070</v>
      </c>
      <c r="H56" s="110"/>
    </row>
    <row r="57" spans="1:10" ht="18" customHeight="1">
      <c r="A57" s="56"/>
      <c r="B57" s="58" t="s">
        <v>52</v>
      </c>
      <c r="C57" s="23"/>
      <c r="D57" s="112"/>
      <c r="E57" s="56"/>
      <c r="F57" s="56"/>
      <c r="G57" s="55"/>
      <c r="H57" s="113"/>
    </row>
    <row r="58" spans="1:10" ht="32.25" customHeight="1">
      <c r="A58" s="56"/>
      <c r="B58" s="58" t="s">
        <v>121</v>
      </c>
      <c r="C58" s="23" t="s">
        <v>66</v>
      </c>
      <c r="D58" s="171" t="s">
        <v>67</v>
      </c>
      <c r="E58" s="56"/>
      <c r="F58" s="61">
        <f>F59+F60</f>
        <v>52</v>
      </c>
      <c r="G58" s="61">
        <f>G59+G60</f>
        <v>52</v>
      </c>
      <c r="H58" s="110"/>
      <c r="I58" s="63">
        <v>19</v>
      </c>
      <c r="J58" s="3" t="s">
        <v>101</v>
      </c>
    </row>
    <row r="59" spans="1:10" ht="14.25" customHeight="1">
      <c r="A59" s="56"/>
      <c r="B59" s="84" t="s">
        <v>79</v>
      </c>
      <c r="C59" s="23" t="s">
        <v>66</v>
      </c>
      <c r="D59" s="172"/>
      <c r="E59" s="56"/>
      <c r="F59" s="86">
        <f>I58+I59</f>
        <v>20</v>
      </c>
      <c r="G59" s="114">
        <f>SUM(E59:F59)</f>
        <v>20</v>
      </c>
      <c r="H59" s="110"/>
      <c r="I59" s="3">
        <v>1</v>
      </c>
      <c r="J59" s="3" t="s">
        <v>125</v>
      </c>
    </row>
    <row r="60" spans="1:10" ht="14.25" customHeight="1">
      <c r="A60" s="56"/>
      <c r="B60" s="84" t="s">
        <v>114</v>
      </c>
      <c r="C60" s="23" t="s">
        <v>66</v>
      </c>
      <c r="D60" s="173"/>
      <c r="E60" s="56"/>
      <c r="F60" s="86">
        <f>I60+I61</f>
        <v>32</v>
      </c>
      <c r="G60" s="114">
        <f>SUM(E60:F60)</f>
        <v>32</v>
      </c>
      <c r="H60" s="110"/>
      <c r="I60" s="3">
        <v>31</v>
      </c>
      <c r="J60" s="3" t="s">
        <v>102</v>
      </c>
    </row>
    <row r="61" spans="1:10" ht="20.25" customHeight="1">
      <c r="A61" s="56"/>
      <c r="B61" s="58" t="s">
        <v>53</v>
      </c>
      <c r="C61" s="23"/>
      <c r="D61" s="115"/>
      <c r="E61" s="56"/>
      <c r="F61" s="56"/>
      <c r="G61" s="56"/>
      <c r="H61" s="82"/>
      <c r="I61" s="3">
        <v>1</v>
      </c>
      <c r="J61" s="3" t="s">
        <v>126</v>
      </c>
    </row>
    <row r="62" spans="1:10" ht="32.25" customHeight="1">
      <c r="A62" s="56"/>
      <c r="B62" s="58" t="s">
        <v>122</v>
      </c>
      <c r="C62" s="23" t="s">
        <v>16</v>
      </c>
      <c r="D62" s="116" t="s">
        <v>124</v>
      </c>
      <c r="E62" s="64"/>
      <c r="F62" s="62">
        <f>F54/F58</f>
        <v>10868.653846153846</v>
      </c>
      <c r="G62" s="62">
        <f>G54/G58</f>
        <v>10868.653846153846</v>
      </c>
      <c r="H62" s="110"/>
    </row>
    <row r="63" spans="1:10" ht="15" customHeight="1">
      <c r="A63" s="56"/>
      <c r="B63" s="84" t="s">
        <v>79</v>
      </c>
      <c r="C63" s="23" t="s">
        <v>16</v>
      </c>
      <c r="D63" s="117"/>
      <c r="E63" s="64"/>
      <c r="F63" s="114">
        <f t="shared" ref="F63:F64" si="14">F55/F59</f>
        <v>7905</v>
      </c>
      <c r="G63" s="114">
        <f>SUM(E63:F63)</f>
        <v>7905</v>
      </c>
      <c r="H63" s="110"/>
    </row>
    <row r="64" spans="1:10" ht="15" customHeight="1">
      <c r="A64" s="56"/>
      <c r="B64" s="84" t="s">
        <v>114</v>
      </c>
      <c r="C64" s="23" t="s">
        <v>16</v>
      </c>
      <c r="D64" s="118"/>
      <c r="E64" s="64"/>
      <c r="F64" s="114">
        <f t="shared" si="14"/>
        <v>12720.9375</v>
      </c>
      <c r="G64" s="114">
        <f>SUM(E64:F64)</f>
        <v>12720.9375</v>
      </c>
      <c r="H64" s="110"/>
    </row>
    <row r="65" spans="1:15" ht="17.25" customHeight="1">
      <c r="A65" s="55"/>
      <c r="B65" s="58" t="s">
        <v>54</v>
      </c>
      <c r="C65" s="23"/>
      <c r="D65" s="115"/>
      <c r="E65" s="56"/>
      <c r="F65" s="56"/>
      <c r="G65" s="56"/>
      <c r="H65" s="82"/>
    </row>
    <row r="66" spans="1:15" ht="33" customHeight="1">
      <c r="A66" s="61"/>
      <c r="B66" s="65" t="s">
        <v>123</v>
      </c>
      <c r="C66" s="66" t="s">
        <v>13</v>
      </c>
      <c r="D66" s="116" t="s">
        <v>68</v>
      </c>
      <c r="E66" s="64"/>
      <c r="F66" s="62">
        <v>99</v>
      </c>
      <c r="G66" s="62">
        <f>SUM(E66:F66)</f>
        <v>99</v>
      </c>
      <c r="H66" s="68"/>
    </row>
    <row r="67" spans="1:15" ht="15.75" customHeight="1">
      <c r="A67" s="56"/>
      <c r="B67" s="84" t="s">
        <v>79</v>
      </c>
      <c r="C67" s="66" t="s">
        <v>13</v>
      </c>
      <c r="D67" s="117"/>
      <c r="E67" s="64"/>
      <c r="F67" s="114">
        <v>99</v>
      </c>
      <c r="G67" s="62">
        <f t="shared" ref="G67:G68" si="15">SUM(E67:F67)</f>
        <v>99</v>
      </c>
      <c r="H67" s="68"/>
    </row>
    <row r="68" spans="1:15" ht="15.75" customHeight="1">
      <c r="A68" s="56"/>
      <c r="B68" s="84" t="s">
        <v>114</v>
      </c>
      <c r="C68" s="66" t="s">
        <v>13</v>
      </c>
      <c r="D68" s="118"/>
      <c r="E68" s="56"/>
      <c r="F68" s="114">
        <v>99</v>
      </c>
      <c r="G68" s="62">
        <f t="shared" si="15"/>
        <v>99</v>
      </c>
      <c r="H68" s="68"/>
    </row>
    <row r="69" spans="1:15" ht="20.25" customHeight="1">
      <c r="A69" s="56">
        <v>3</v>
      </c>
      <c r="B69" s="168" t="str">
        <f>'табл. 1-9'!B43:C43</f>
        <v>Придбання медичного обладнання</v>
      </c>
      <c r="C69" s="169"/>
      <c r="D69" s="169"/>
      <c r="E69" s="169"/>
      <c r="F69" s="169"/>
      <c r="G69" s="170"/>
      <c r="H69" s="68"/>
    </row>
    <row r="70" spans="1:15" ht="20.25" customHeight="1">
      <c r="A70" s="56"/>
      <c r="B70" s="57" t="s">
        <v>51</v>
      </c>
      <c r="C70" s="56"/>
      <c r="D70" s="108"/>
      <c r="E70" s="60"/>
      <c r="F70" s="60"/>
      <c r="G70" s="57"/>
      <c r="H70" s="68"/>
    </row>
    <row r="71" spans="1:15" ht="48" customHeight="1">
      <c r="A71" s="56"/>
      <c r="B71" s="58" t="s">
        <v>127</v>
      </c>
      <c r="C71" s="121" t="s">
        <v>16</v>
      </c>
      <c r="D71" s="171" t="s">
        <v>110</v>
      </c>
      <c r="E71" s="109"/>
      <c r="F71" s="62">
        <f>F72+F73</f>
        <v>7566996</v>
      </c>
      <c r="G71" s="62">
        <f>SUM(E71:F71)</f>
        <v>7566996</v>
      </c>
      <c r="H71" s="68"/>
      <c r="J71" s="128">
        <f>'табл. 1-9'!E43</f>
        <v>7566996</v>
      </c>
    </row>
    <row r="72" spans="1:15" ht="20.25" customHeight="1">
      <c r="A72" s="56"/>
      <c r="B72" s="84" t="s">
        <v>79</v>
      </c>
      <c r="C72" s="121" t="s">
        <v>16</v>
      </c>
      <c r="D72" s="172"/>
      <c r="E72" s="109"/>
      <c r="F72" s="114">
        <f>737000+4786470-8100+13051</f>
        <v>5528421</v>
      </c>
      <c r="G72" s="114">
        <f>SUM(E72:F72)</f>
        <v>5528421</v>
      </c>
      <c r="H72" s="68"/>
    </row>
    <row r="73" spans="1:15" ht="14.25" customHeight="1">
      <c r="A73" s="56"/>
      <c r="B73" s="84" t="s">
        <v>114</v>
      </c>
      <c r="C73" s="121" t="s">
        <v>16</v>
      </c>
      <c r="D73" s="173"/>
      <c r="E73" s="109"/>
      <c r="F73" s="114">
        <f>998575+1048100-8100</f>
        <v>2038575</v>
      </c>
      <c r="G73" s="114">
        <f>SUM(E73:F73)</f>
        <v>2038575</v>
      </c>
      <c r="H73" s="68"/>
    </row>
    <row r="74" spans="1:15" ht="20.25" customHeight="1">
      <c r="A74" s="56"/>
      <c r="B74" s="58" t="s">
        <v>52</v>
      </c>
      <c r="C74" s="23"/>
      <c r="D74" s="122"/>
      <c r="E74" s="56"/>
      <c r="F74" s="56"/>
      <c r="G74" s="55"/>
      <c r="H74" s="68"/>
    </row>
    <row r="75" spans="1:15" ht="31.5" customHeight="1">
      <c r="A75" s="56"/>
      <c r="B75" s="58" t="s">
        <v>128</v>
      </c>
      <c r="C75" s="23" t="s">
        <v>66</v>
      </c>
      <c r="D75" s="171" t="s">
        <v>67</v>
      </c>
      <c r="E75" s="56"/>
      <c r="F75" s="61">
        <f>F76+F77</f>
        <v>36</v>
      </c>
      <c r="G75" s="61">
        <f>G76+G77</f>
        <v>36</v>
      </c>
      <c r="H75" s="68"/>
      <c r="I75" s="68" t="s">
        <v>112</v>
      </c>
      <c r="J75" s="3">
        <v>1</v>
      </c>
      <c r="K75" s="3" t="s">
        <v>132</v>
      </c>
      <c r="M75" s="68" t="s">
        <v>113</v>
      </c>
      <c r="N75" s="3">
        <v>1</v>
      </c>
      <c r="O75" s="3" t="s">
        <v>103</v>
      </c>
    </row>
    <row r="76" spans="1:15" ht="20.25" customHeight="1">
      <c r="A76" s="56"/>
      <c r="B76" s="84" t="s">
        <v>79</v>
      </c>
      <c r="C76" s="23" t="s">
        <v>66</v>
      </c>
      <c r="D76" s="172"/>
      <c r="E76" s="56"/>
      <c r="F76" s="86">
        <f>J75+J76+J77+J78+J79+J80+J81+J82+J83+J84+J85</f>
        <v>18</v>
      </c>
      <c r="G76" s="114">
        <f>SUM(E76:F76)</f>
        <v>18</v>
      </c>
      <c r="H76" s="68"/>
      <c r="J76" s="3">
        <v>1</v>
      </c>
      <c r="K76" s="3" t="s">
        <v>133</v>
      </c>
      <c r="N76" s="3">
        <v>5</v>
      </c>
      <c r="O76" s="3" t="s">
        <v>140</v>
      </c>
    </row>
    <row r="77" spans="1:15" ht="18" customHeight="1">
      <c r="A77" s="56"/>
      <c r="B77" s="84" t="s">
        <v>114</v>
      </c>
      <c r="C77" s="23" t="s">
        <v>66</v>
      </c>
      <c r="D77" s="173"/>
      <c r="E77" s="56"/>
      <c r="F77" s="86">
        <f>N75+N76+N77+N78+N79+N80+N81+N82+N83+N84+N85</f>
        <v>18</v>
      </c>
      <c r="G77" s="114">
        <f>SUM(E77:F77)</f>
        <v>18</v>
      </c>
      <c r="H77" s="68"/>
      <c r="I77" s="68"/>
      <c r="J77" s="3">
        <v>1</v>
      </c>
      <c r="K77" s="3" t="s">
        <v>134</v>
      </c>
      <c r="N77" s="3">
        <v>1</v>
      </c>
      <c r="O77" s="3" t="s">
        <v>141</v>
      </c>
    </row>
    <row r="78" spans="1:15" ht="20.25" customHeight="1">
      <c r="A78" s="56"/>
      <c r="B78" s="58" t="s">
        <v>53</v>
      </c>
      <c r="C78" s="23"/>
      <c r="D78" s="115"/>
      <c r="E78" s="56"/>
      <c r="F78" s="56"/>
      <c r="G78" s="56"/>
      <c r="H78" s="68"/>
      <c r="J78" s="3">
        <v>4</v>
      </c>
      <c r="K78" s="3" t="s">
        <v>135</v>
      </c>
      <c r="N78" s="3">
        <v>1</v>
      </c>
      <c r="O78" s="3" t="s">
        <v>142</v>
      </c>
    </row>
    <row r="79" spans="1:15" ht="46.5" customHeight="1">
      <c r="A79" s="56"/>
      <c r="B79" s="58" t="s">
        <v>129</v>
      </c>
      <c r="C79" s="23" t="s">
        <v>16</v>
      </c>
      <c r="D79" s="171" t="s">
        <v>130</v>
      </c>
      <c r="E79" s="64"/>
      <c r="F79" s="62">
        <f>F71/F75</f>
        <v>210194.33333333334</v>
      </c>
      <c r="G79" s="62">
        <f>G71/G75</f>
        <v>210194.33333333334</v>
      </c>
      <c r="J79" s="3">
        <v>3</v>
      </c>
      <c r="K79" s="3" t="s">
        <v>136</v>
      </c>
      <c r="N79" s="3">
        <v>1</v>
      </c>
      <c r="O79" s="3" t="s">
        <v>146</v>
      </c>
    </row>
    <row r="80" spans="1:15" ht="20.25" customHeight="1">
      <c r="A80" s="56"/>
      <c r="B80" s="84" t="s">
        <v>79</v>
      </c>
      <c r="C80" s="23" t="s">
        <v>16</v>
      </c>
      <c r="D80" s="172"/>
      <c r="E80" s="64"/>
      <c r="F80" s="114">
        <f t="shared" ref="F80:F81" si="16">F72/F76</f>
        <v>307134.5</v>
      </c>
      <c r="G80" s="114">
        <f>SUM(E80:F80)</f>
        <v>307134.5</v>
      </c>
      <c r="J80" s="3">
        <v>3</v>
      </c>
      <c r="K80" s="3" t="s">
        <v>137</v>
      </c>
      <c r="N80" s="3">
        <v>1</v>
      </c>
      <c r="O80" s="3" t="s">
        <v>147</v>
      </c>
    </row>
    <row r="81" spans="1:15" ht="20.25" customHeight="1">
      <c r="A81" s="56"/>
      <c r="B81" s="84" t="s">
        <v>114</v>
      </c>
      <c r="C81" s="23" t="s">
        <v>16</v>
      </c>
      <c r="D81" s="173"/>
      <c r="E81" s="64"/>
      <c r="F81" s="114">
        <f t="shared" si="16"/>
        <v>113254.16666666667</v>
      </c>
      <c r="G81" s="114">
        <f>SUM(E81:F81)</f>
        <v>113254.16666666667</v>
      </c>
      <c r="J81" s="3">
        <v>1</v>
      </c>
      <c r="K81" s="3" t="s">
        <v>138</v>
      </c>
      <c r="N81" s="3">
        <v>7</v>
      </c>
      <c r="O81" s="3" t="s">
        <v>148</v>
      </c>
    </row>
    <row r="82" spans="1:15" ht="20.25" customHeight="1">
      <c r="A82" s="55"/>
      <c r="B82" s="58" t="s">
        <v>54</v>
      </c>
      <c r="C82" s="23"/>
      <c r="D82" s="115"/>
      <c r="E82" s="56"/>
      <c r="F82" s="56"/>
      <c r="G82" s="56"/>
      <c r="H82" s="68"/>
      <c r="J82" s="3">
        <v>1</v>
      </c>
      <c r="K82" s="3" t="s">
        <v>139</v>
      </c>
      <c r="N82" s="3">
        <v>1</v>
      </c>
      <c r="O82" s="3" t="s">
        <v>149</v>
      </c>
    </row>
    <row r="83" spans="1:15" ht="50.25" customHeight="1">
      <c r="A83" s="61"/>
      <c r="B83" s="65" t="s">
        <v>131</v>
      </c>
      <c r="C83" s="66" t="s">
        <v>13</v>
      </c>
      <c r="D83" s="171" t="s">
        <v>68</v>
      </c>
      <c r="E83" s="64"/>
      <c r="F83" s="62">
        <v>99</v>
      </c>
      <c r="G83" s="62">
        <f>SUM(E83:F83)</f>
        <v>99</v>
      </c>
      <c r="H83" s="68"/>
      <c r="J83" s="3">
        <v>1</v>
      </c>
      <c r="K83" s="3" t="s">
        <v>143</v>
      </c>
    </row>
    <row r="84" spans="1:15" ht="20.25" customHeight="1">
      <c r="A84" s="56"/>
      <c r="B84" s="84" t="s">
        <v>79</v>
      </c>
      <c r="C84" s="66" t="s">
        <v>13</v>
      </c>
      <c r="D84" s="172"/>
      <c r="E84" s="64"/>
      <c r="F84" s="114">
        <v>99</v>
      </c>
      <c r="G84" s="62">
        <f t="shared" ref="G84:G85" si="17">SUM(E84:F84)</f>
        <v>99</v>
      </c>
      <c r="H84" s="68"/>
      <c r="J84" s="3">
        <v>1</v>
      </c>
      <c r="K84" s="3" t="s">
        <v>144</v>
      </c>
    </row>
    <row r="85" spans="1:15" ht="20.25" customHeight="1">
      <c r="A85" s="56"/>
      <c r="B85" s="84" t="s">
        <v>114</v>
      </c>
      <c r="C85" s="66" t="s">
        <v>13</v>
      </c>
      <c r="D85" s="173"/>
      <c r="E85" s="56"/>
      <c r="F85" s="114">
        <v>99</v>
      </c>
      <c r="G85" s="62">
        <f t="shared" si="17"/>
        <v>99</v>
      </c>
      <c r="H85" s="68"/>
      <c r="J85" s="3">
        <v>1</v>
      </c>
      <c r="K85" s="3" t="s">
        <v>145</v>
      </c>
    </row>
    <row r="86" spans="1:15" ht="20.25" customHeight="1">
      <c r="A86" s="82"/>
      <c r="B86" s="123"/>
      <c r="C86" s="124"/>
      <c r="D86" s="125"/>
      <c r="E86" s="82"/>
      <c r="F86" s="126"/>
      <c r="G86" s="127"/>
      <c r="H86" s="68"/>
      <c r="J86" s="3">
        <v>13051</v>
      </c>
      <c r="K86" s="3" t="s">
        <v>158</v>
      </c>
    </row>
    <row r="87" spans="1:15" ht="20.25" customHeight="1">
      <c r="A87" s="82"/>
      <c r="B87" s="123"/>
      <c r="C87" s="124"/>
      <c r="D87" s="125"/>
      <c r="E87" s="82"/>
      <c r="F87" s="126"/>
      <c r="G87" s="127"/>
      <c r="H87" s="68"/>
    </row>
    <row r="88" spans="1:15" ht="18.75" customHeight="1">
      <c r="A88" s="42" t="s">
        <v>28</v>
      </c>
      <c r="B88" s="42"/>
      <c r="C88" s="42"/>
      <c r="D88" s="43"/>
      <c r="E88" s="44"/>
      <c r="F88" s="45" t="s">
        <v>29</v>
      </c>
      <c r="G88" s="46"/>
      <c r="H88" s="119"/>
      <c r="I88" s="81"/>
      <c r="J88" s="81"/>
    </row>
    <row r="89" spans="1:15" ht="16.5" customHeight="1">
      <c r="A89" s="47"/>
      <c r="B89" s="46"/>
      <c r="C89" s="46"/>
      <c r="D89" s="46"/>
      <c r="E89" s="46"/>
      <c r="F89" s="46"/>
      <c r="G89" s="48"/>
      <c r="H89" s="119"/>
    </row>
    <row r="90" spans="1:15" ht="18.75">
      <c r="A90" s="47" t="s">
        <v>7</v>
      </c>
      <c r="B90" s="46"/>
      <c r="C90" s="46"/>
      <c r="D90" s="46"/>
      <c r="E90" s="46"/>
      <c r="F90" s="46"/>
      <c r="G90" s="46"/>
      <c r="H90" s="119"/>
    </row>
    <row r="91" spans="1:15" ht="18.75">
      <c r="A91" s="38" t="s">
        <v>150</v>
      </c>
      <c r="B91" s="39"/>
      <c r="C91" s="39"/>
      <c r="D91" s="40" t="s">
        <v>11</v>
      </c>
      <c r="E91" s="39"/>
      <c r="F91" s="41" t="s">
        <v>151</v>
      </c>
      <c r="G91" s="51"/>
      <c r="H91" s="119"/>
    </row>
    <row r="92" spans="1:15" ht="10.5" customHeight="1">
      <c r="A92" s="47"/>
      <c r="B92" s="46"/>
      <c r="C92" s="46"/>
      <c r="D92" s="49"/>
      <c r="E92" s="46"/>
      <c r="F92" s="50"/>
      <c r="G92" s="46"/>
      <c r="H92" s="119"/>
    </row>
    <row r="93" spans="1:15" ht="14.25" customHeight="1">
      <c r="A93" s="52" t="s">
        <v>26</v>
      </c>
      <c r="B93" s="46"/>
      <c r="C93" s="53">
        <v>43908</v>
      </c>
      <c r="D93" s="46"/>
      <c r="E93" s="46"/>
      <c r="F93" s="46"/>
      <c r="G93" s="46"/>
    </row>
    <row r="94" spans="1:15" ht="13.5" customHeight="1">
      <c r="A94" s="54" t="s">
        <v>27</v>
      </c>
      <c r="B94"/>
      <c r="C94"/>
      <c r="D94"/>
      <c r="E94"/>
      <c r="F94"/>
      <c r="G94"/>
    </row>
    <row r="95" spans="1:15" ht="9.75" customHeight="1">
      <c r="A95"/>
      <c r="B95"/>
      <c r="C95"/>
      <c r="D95"/>
      <c r="E95"/>
      <c r="F95"/>
      <c r="G95"/>
    </row>
    <row r="96" spans="1:15" ht="15.75">
      <c r="A96" s="174" t="s">
        <v>60</v>
      </c>
      <c r="B96" s="174"/>
      <c r="C96" s="174"/>
      <c r="D96" s="174"/>
      <c r="E96" s="174"/>
      <c r="F96" s="174"/>
      <c r="G96" s="174"/>
    </row>
  </sheetData>
  <mergeCells count="15">
    <mergeCell ref="B4:G4"/>
    <mergeCell ref="D20:D22"/>
    <mergeCell ref="D29:D31"/>
    <mergeCell ref="D16:D18"/>
    <mergeCell ref="D13:D14"/>
    <mergeCell ref="B52:G52"/>
    <mergeCell ref="D54:D56"/>
    <mergeCell ref="D58:D60"/>
    <mergeCell ref="A96:G96"/>
    <mergeCell ref="D49:D51"/>
    <mergeCell ref="B69:G69"/>
    <mergeCell ref="D75:D77"/>
    <mergeCell ref="D71:D73"/>
    <mergeCell ref="D79:D81"/>
    <mergeCell ref="D83:D85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2020-04-08T13:24:52Z</dcterms:modified>
</cp:coreProperties>
</file>